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расчет'!$20:$20</definedName>
  </definedNames>
  <calcPr calcId="144525"/>
</workbook>
</file>

<file path=xl/calcChain.xml><?xml version="1.0" encoding="utf-8"?>
<calcChain xmlns="http://schemas.openxmlformats.org/spreadsheetml/2006/main">
  <c r="H42" i="1" l="1"/>
  <c r="G64" i="1" l="1"/>
  <c r="G67" i="1" s="1"/>
  <c r="F64" i="1"/>
  <c r="F67" i="1" s="1"/>
  <c r="E64" i="1"/>
  <c r="E67" i="1" s="1"/>
  <c r="D64" i="1"/>
  <c r="D67" i="1" s="1"/>
  <c r="H58" i="1"/>
  <c r="D55" i="1"/>
  <c r="D56" i="1" s="1"/>
  <c r="F55" i="1"/>
  <c r="F56" i="1" s="1"/>
  <c r="E55" i="1"/>
  <c r="E56" i="1" s="1"/>
  <c r="G52" i="1"/>
  <c r="G43" i="1"/>
  <c r="G47" i="1" s="1"/>
  <c r="H47" i="1" s="1"/>
  <c r="H43" i="1" l="1"/>
  <c r="G53" i="1"/>
  <c r="H53" i="1" s="1"/>
  <c r="H67" i="1"/>
  <c r="H64" i="1"/>
  <c r="G55" i="1" l="1"/>
  <c r="G56" i="1" s="1"/>
  <c r="H56" i="1" s="1"/>
  <c r="H55" i="1" l="1"/>
</calcChain>
</file>

<file path=xl/sharedStrings.xml><?xml version="1.0" encoding="utf-8"?>
<sst xmlns="http://schemas.openxmlformats.org/spreadsheetml/2006/main" count="92" uniqueCount="89">
  <si>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</si>
  <si>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</si>
  <si>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</si>
  <si>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</si>
  <si>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</si>
  <si>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</si>
  <si>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</si>
  <si>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</si>
  <si>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</si>
  <si>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</si>
  <si>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</si>
  <si>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</si>
  <si>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</si>
  <si>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</si>
  <si>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</si>
  <si>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</si>
  <si>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ЛС 01-01-01</t>
  </si>
  <si>
    <t>Разбивка трассы</t>
  </si>
  <si>
    <t>Итого по Главе 1</t>
  </si>
  <si>
    <t>Глава 2. Основные объекты строительства</t>
  </si>
  <si>
    <t>ЛС 02-01-01</t>
  </si>
  <si>
    <t>Скважина водозаборная разведочно-эксплуатационная</t>
  </si>
  <si>
    <t>ЛС 02-02-01</t>
  </si>
  <si>
    <t>Водопроводная сеть</t>
  </si>
  <si>
    <t>ОС 02-03</t>
  </si>
  <si>
    <t>ЛС 02-04-01</t>
  </si>
  <si>
    <t>Ликвидационный тампонаж вышедшей из строя эксплуатационной скважины</t>
  </si>
  <si>
    <t>ЛС 02-05-01</t>
  </si>
  <si>
    <t>Устройство проездов и площадок</t>
  </si>
  <si>
    <t>Итого по Главе 2</t>
  </si>
  <si>
    <t>Глава 7. Благоустройство и озеленение территории</t>
  </si>
  <si>
    <t>ЛС 07-06-01</t>
  </si>
  <si>
    <t>ЗСО</t>
  </si>
  <si>
    <t>Итого по Главе 7</t>
  </si>
  <si>
    <t>Итого по Главам 1-7</t>
  </si>
  <si>
    <t>Глава 8. Временные здания и сооружения</t>
  </si>
  <si>
    <t>ГСН-81-05-01-2001 п.5,4</t>
  </si>
  <si>
    <t>Временные здания и сооружения - 3,1%</t>
  </si>
  <si>
    <t>Итого по Главе 8</t>
  </si>
  <si>
    <t>Итого по Главам 1-8</t>
  </si>
  <si>
    <t>Глава 9. Прочие работы и затраты</t>
  </si>
  <si>
    <t>ГСН-81-05-02-2001 п.11.4</t>
  </si>
  <si>
    <t>Производство работ в зимнее время - 1,5%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</si>
  <si>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</si>
  <si>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</si>
  <si>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</si>
  <si>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</t>
  </si>
  <si>
    <t>Итого по Главе 10</t>
  </si>
  <si>
    <t>Глава 12. Проектные и изыскательские работы</t>
  </si>
  <si>
    <t>МДС 81-35.2004 п.4.90</t>
  </si>
  <si>
    <t>Проектные работы</t>
  </si>
  <si>
    <t>МДС 81-35.2004 прил.8 п.12.4</t>
  </si>
  <si>
    <t>МДС 81-35.2004 прил.8 п.12.3</t>
  </si>
  <si>
    <t>Авторский надзор - 0,2%</t>
  </si>
  <si>
    <t>Итого по Главе 12</t>
  </si>
  <si>
    <t>Итого по Главам 1-12</t>
  </si>
  <si>
    <t>Непредвиденные затраты</t>
  </si>
  <si>
    <t>Налоги и обязательные платежи</t>
  </si>
  <si>
    <t>МДС 81-35.2004 п.4.100</t>
  </si>
  <si>
    <t>НДС - 18%</t>
  </si>
  <si>
    <t>Всего по сводному расчету</t>
  </si>
  <si>
    <t>Администрация поселка Олымский Касторенского района Курской области</t>
  </si>
  <si>
    <t>"Утвержден" «    »________________2015 г.</t>
  </si>
  <si>
    <t>«    »________________2015 г.</t>
  </si>
  <si>
    <t>Водоснабжение ул. Школьная пос. Олымский Касторенского района Курской оласти</t>
  </si>
  <si>
    <t>Подземная насосная станция (ПНС)</t>
  </si>
  <si>
    <t>Затраты на содержание заказчика-застройщика - 2,14%</t>
  </si>
  <si>
    <t>Итого по Главам 1-10</t>
  </si>
  <si>
    <t>МДС 81-35.2004 п.3.5.9.1</t>
  </si>
  <si>
    <t>Непредвиденные затраты - 2%</t>
  </si>
  <si>
    <t>Итого по сводному сметному расчету (базисный уровень)</t>
  </si>
  <si>
    <t>Смета</t>
  </si>
  <si>
    <t>Составила</t>
  </si>
  <si>
    <t>Е.В.Каратеева</t>
  </si>
  <si>
    <t>Директор ООО "Бурводпроект"</t>
  </si>
  <si>
    <t>С.Ф.Каратеев</t>
  </si>
  <si>
    <t>МДС 81-11-2000</t>
  </si>
  <si>
    <t xml:space="preserve">Затраты на проведение подрядных торгов </t>
  </si>
  <si>
    <t>Экспертиза проекта (42,07:4,847)</t>
  </si>
  <si>
    <t>Экспертиза проекта (42,07:1,18)</t>
  </si>
  <si>
    <t>Составлена в ценах 2001г с переводом в текущие цены 4 квартала 2015 г</t>
  </si>
  <si>
    <t>Итого в текущих ценах 4 квартала 2015г</t>
  </si>
  <si>
    <t>СМР - 5,66</t>
  </si>
  <si>
    <t xml:space="preserve">Оборудование - 3,64 </t>
  </si>
  <si>
    <t>Возврат стоимости материалов</t>
  </si>
  <si>
    <t xml:space="preserve"> Прочие работы (73,56-25,73-8,68)*9,56=374,27</t>
  </si>
  <si>
    <t>Сводный сметный расчет в сумме 6198,43 тыс. руб.</t>
  </si>
  <si>
    <t>Возврат стоимости металлолома (2,09*1,18)</t>
  </si>
  <si>
    <t>В том числе возвратных сумм 2,47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</si>
</sst>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/>
    </xf>
    <xf numFmtId="2" fontId="2" fillId="0" borderId="2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5" fillId="0" borderId="3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72"/>
  <sheetViews>
    <sheetView showGridLines="0" tabSelected="1" topLeftCell="A6" zoomScaleNormal="100" workbookViewId="0">
      <selection activeCell="J9" sqref="J9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7</v>
      </c>
      <c r="C2" s="13"/>
      <c r="D2" s="6" t="s">
        <v>61</v>
      </c>
      <c r="E2" s="6"/>
      <c r="F2" s="6"/>
      <c r="G2" s="6"/>
      <c r="H2" s="3"/>
    </row>
    <row r="3" spans="1:8" x14ac:dyDescent="0.2">
      <c r="D3" s="7" t="s">
        <v>8</v>
      </c>
      <c r="F3" s="3"/>
      <c r="G3" s="3"/>
      <c r="H3" s="3"/>
    </row>
    <row r="4" spans="1:8" x14ac:dyDescent="0.2">
      <c r="B4" s="2" t="s">
        <v>62</v>
      </c>
      <c r="C4" s="14"/>
      <c r="D4" s="3"/>
      <c r="E4" s="7"/>
      <c r="F4" s="3"/>
      <c r="G4" s="3"/>
      <c r="H4" s="3"/>
    </row>
    <row r="5" spans="1:8" ht="6.75" customHeight="1" x14ac:dyDescent="0.2">
      <c r="D5" s="3"/>
      <c r="E5" s="7"/>
      <c r="F5" s="3"/>
      <c r="G5" s="3"/>
      <c r="H5" s="3"/>
    </row>
    <row r="6" spans="1:8" x14ac:dyDescent="0.2">
      <c r="B6" s="2" t="s">
        <v>86</v>
      </c>
      <c r="D6" s="3"/>
      <c r="E6" s="7"/>
      <c r="F6" s="3"/>
      <c r="G6" s="3"/>
      <c r="H6" s="3"/>
    </row>
    <row r="7" spans="1:8" x14ac:dyDescent="0.2">
      <c r="B7" s="2" t="s">
        <v>88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9</v>
      </c>
      <c r="F9" s="3"/>
      <c r="G9" s="3"/>
      <c r="H9" s="3"/>
    </row>
    <row r="10" spans="1:8" x14ac:dyDescent="0.2">
      <c r="B10" s="2" t="s">
        <v>63</v>
      </c>
      <c r="H10" s="3"/>
    </row>
    <row r="11" spans="1:8" x14ac:dyDescent="0.2">
      <c r="D11" s="10" t="s">
        <v>6</v>
      </c>
      <c r="F11" s="3"/>
      <c r="G11" s="3"/>
      <c r="H11" s="3"/>
    </row>
    <row r="12" spans="1:8" ht="5.25" customHeight="1" x14ac:dyDescent="0.2">
      <c r="D12" s="11"/>
      <c r="F12" s="3"/>
      <c r="G12" s="3"/>
      <c r="H12" s="3"/>
    </row>
    <row r="13" spans="1:8" x14ac:dyDescent="0.2">
      <c r="A13" s="64" t="s">
        <v>64</v>
      </c>
      <c r="B13" s="64"/>
      <c r="C13" s="64"/>
      <c r="D13" s="64"/>
      <c r="E13" s="64"/>
      <c r="F13" s="64"/>
      <c r="G13" s="64"/>
      <c r="H13" s="64"/>
    </row>
    <row r="14" spans="1:8" ht="10.5" customHeight="1" x14ac:dyDescent="0.2">
      <c r="D14" s="12" t="s">
        <v>0</v>
      </c>
      <c r="F14" s="3"/>
      <c r="G14" s="3"/>
      <c r="H14" s="3"/>
    </row>
    <row r="15" spans="1:8" x14ac:dyDescent="0.2">
      <c r="B15" s="2" t="s">
        <v>80</v>
      </c>
      <c r="D15" s="11"/>
      <c r="E15" s="3"/>
      <c r="F15" s="3"/>
      <c r="G15" s="3"/>
      <c r="H15" s="3"/>
    </row>
    <row r="16" spans="1:8" ht="12.75" customHeight="1" x14ac:dyDescent="0.2">
      <c r="A16" s="63" t="s">
        <v>1</v>
      </c>
      <c r="B16" s="65" t="s">
        <v>10</v>
      </c>
      <c r="C16" s="65" t="s">
        <v>11</v>
      </c>
      <c r="D16" s="66" t="s">
        <v>13</v>
      </c>
      <c r="E16" s="66"/>
      <c r="F16" s="66"/>
      <c r="G16" s="66"/>
      <c r="H16" s="63" t="s">
        <v>14</v>
      </c>
    </row>
    <row r="17" spans="1:8" x14ac:dyDescent="0.2">
      <c r="A17" s="63"/>
      <c r="B17" s="65"/>
      <c r="C17" s="65"/>
      <c r="D17" s="63" t="s">
        <v>12</v>
      </c>
      <c r="E17" s="63" t="s">
        <v>2</v>
      </c>
      <c r="F17" s="63" t="s">
        <v>3</v>
      </c>
      <c r="G17" s="63" t="s">
        <v>4</v>
      </c>
      <c r="H17" s="63"/>
    </row>
    <row r="18" spans="1:8" x14ac:dyDescent="0.2">
      <c r="A18" s="63"/>
      <c r="B18" s="65"/>
      <c r="C18" s="65"/>
      <c r="D18" s="63"/>
      <c r="E18" s="63"/>
      <c r="F18" s="63"/>
      <c r="G18" s="63"/>
      <c r="H18" s="63"/>
    </row>
    <row r="19" spans="1:8" x14ac:dyDescent="0.2">
      <c r="A19" s="63"/>
      <c r="B19" s="65"/>
      <c r="C19" s="65"/>
      <c r="D19" s="63"/>
      <c r="E19" s="63"/>
      <c r="F19" s="63"/>
      <c r="G19" s="63"/>
      <c r="H19" s="63"/>
    </row>
    <row r="20" spans="1:8" x14ac:dyDescent="0.2">
      <c r="A20" s="15">
        <v>1</v>
      </c>
      <c r="B20" s="16">
        <v>2</v>
      </c>
      <c r="C20" s="16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</row>
    <row r="21" spans="1:8" x14ac:dyDescent="0.2">
      <c r="A21" s="52" t="s">
        <v>15</v>
      </c>
      <c r="B21" s="53"/>
      <c r="C21" s="53"/>
      <c r="D21" s="53"/>
      <c r="E21" s="53"/>
      <c r="F21" s="53"/>
      <c r="G21" s="53"/>
      <c r="H21" s="53"/>
    </row>
    <row r="22" spans="1:8" x14ac:dyDescent="0.2">
      <c r="A22" s="17">
        <v>1</v>
      </c>
      <c r="B22" s="18" t="s">
        <v>16</v>
      </c>
      <c r="C22" s="18" t="s">
        <v>17</v>
      </c>
      <c r="D22" s="19"/>
      <c r="E22" s="19"/>
      <c r="F22" s="19"/>
      <c r="G22" s="20">
        <v>1.28</v>
      </c>
      <c r="H22" s="20">
        <v>1.28</v>
      </c>
    </row>
    <row r="23" spans="1:8" x14ac:dyDescent="0.2">
      <c r="A23" s="21"/>
      <c r="B23" s="22"/>
      <c r="C23" s="18" t="s">
        <v>18</v>
      </c>
      <c r="D23" s="19"/>
      <c r="E23" s="19"/>
      <c r="F23" s="19"/>
      <c r="G23" s="20">
        <v>1.28</v>
      </c>
      <c r="H23" s="20">
        <v>1.28</v>
      </c>
    </row>
    <row r="24" spans="1:8" x14ac:dyDescent="0.2">
      <c r="A24" s="52" t="s">
        <v>19</v>
      </c>
      <c r="B24" s="53"/>
      <c r="C24" s="53"/>
      <c r="D24" s="53"/>
      <c r="E24" s="53"/>
      <c r="F24" s="53"/>
      <c r="G24" s="53"/>
      <c r="H24" s="53"/>
    </row>
    <row r="25" spans="1:8" ht="25.5" x14ac:dyDescent="0.2">
      <c r="A25" s="17">
        <v>2</v>
      </c>
      <c r="B25" s="18" t="s">
        <v>20</v>
      </c>
      <c r="C25" s="18" t="s">
        <v>21</v>
      </c>
      <c r="D25" s="20">
        <v>423.39</v>
      </c>
      <c r="E25" s="19"/>
      <c r="F25" s="19"/>
      <c r="G25" s="19"/>
      <c r="H25" s="20">
        <v>423.39</v>
      </c>
    </row>
    <row r="26" spans="1:8" x14ac:dyDescent="0.2">
      <c r="A26" s="17">
        <v>3</v>
      </c>
      <c r="B26" s="18" t="s">
        <v>22</v>
      </c>
      <c r="C26" s="18" t="s">
        <v>23</v>
      </c>
      <c r="D26" s="20">
        <v>182.3</v>
      </c>
      <c r="E26" s="20">
        <v>9.8800000000000008</v>
      </c>
      <c r="F26" s="19"/>
      <c r="G26" s="19"/>
      <c r="H26" s="20">
        <v>192.18</v>
      </c>
    </row>
    <row r="27" spans="1:8" x14ac:dyDescent="0.2">
      <c r="A27" s="17">
        <v>4</v>
      </c>
      <c r="B27" s="18" t="s">
        <v>24</v>
      </c>
      <c r="C27" s="18" t="s">
        <v>65</v>
      </c>
      <c r="D27" s="20">
        <v>25.77</v>
      </c>
      <c r="E27" s="20">
        <v>35.35</v>
      </c>
      <c r="F27" s="20">
        <v>63.61</v>
      </c>
      <c r="G27" s="19"/>
      <c r="H27" s="20">
        <v>124.73</v>
      </c>
    </row>
    <row r="28" spans="1:8" ht="25.5" x14ac:dyDescent="0.2">
      <c r="A28" s="17">
        <v>5</v>
      </c>
      <c r="B28" s="18" t="s">
        <v>25</v>
      </c>
      <c r="C28" s="18" t="s">
        <v>26</v>
      </c>
      <c r="D28" s="20">
        <v>9.3800000000000008</v>
      </c>
      <c r="E28" s="20">
        <v>2.4900000000000002</v>
      </c>
      <c r="F28" s="19"/>
      <c r="G28" s="19"/>
      <c r="H28" s="20">
        <v>11.87</v>
      </c>
    </row>
    <row r="29" spans="1:8" x14ac:dyDescent="0.2">
      <c r="A29" s="17">
        <v>6</v>
      </c>
      <c r="B29" s="18" t="s">
        <v>27</v>
      </c>
      <c r="C29" s="18" t="s">
        <v>28</v>
      </c>
      <c r="D29" s="20">
        <v>14.8</v>
      </c>
      <c r="E29" s="19"/>
      <c r="F29" s="19"/>
      <c r="G29" s="19"/>
      <c r="H29" s="20">
        <v>14.8</v>
      </c>
    </row>
    <row r="30" spans="1:8" x14ac:dyDescent="0.2">
      <c r="A30" s="21"/>
      <c r="B30" s="22"/>
      <c r="C30" s="18" t="s">
        <v>29</v>
      </c>
      <c r="D30" s="20">
        <v>655.64</v>
      </c>
      <c r="E30" s="20">
        <v>47.72</v>
      </c>
      <c r="F30" s="20">
        <v>63.61</v>
      </c>
      <c r="G30" s="19"/>
      <c r="H30" s="20">
        <v>766.97</v>
      </c>
    </row>
    <row r="31" spans="1:8" x14ac:dyDescent="0.2">
      <c r="A31" s="52" t="s">
        <v>30</v>
      </c>
      <c r="B31" s="53"/>
      <c r="C31" s="53"/>
      <c r="D31" s="53"/>
      <c r="E31" s="53"/>
      <c r="F31" s="53"/>
      <c r="G31" s="53"/>
      <c r="H31" s="53"/>
    </row>
    <row r="32" spans="1:8" x14ac:dyDescent="0.2">
      <c r="A32" s="17">
        <v>7</v>
      </c>
      <c r="B32" s="18" t="s">
        <v>31</v>
      </c>
      <c r="C32" s="18" t="s">
        <v>32</v>
      </c>
      <c r="D32" s="20">
        <v>44.25</v>
      </c>
      <c r="E32" s="19"/>
      <c r="F32" s="19"/>
      <c r="G32" s="19"/>
      <c r="H32" s="20">
        <v>44.25</v>
      </c>
    </row>
    <row r="33" spans="1:8" x14ac:dyDescent="0.2">
      <c r="A33" s="21"/>
      <c r="B33" s="22"/>
      <c r="C33" s="18" t="s">
        <v>33</v>
      </c>
      <c r="D33" s="20">
        <v>44.25</v>
      </c>
      <c r="E33" s="19"/>
      <c r="F33" s="19"/>
      <c r="G33" s="19"/>
      <c r="H33" s="20">
        <v>44.25</v>
      </c>
    </row>
    <row r="34" spans="1:8" x14ac:dyDescent="0.2">
      <c r="A34" s="21"/>
      <c r="B34" s="22"/>
      <c r="C34" s="18" t="s">
        <v>34</v>
      </c>
      <c r="D34" s="20">
        <v>699.89</v>
      </c>
      <c r="E34" s="20">
        <v>47.72</v>
      </c>
      <c r="F34" s="20">
        <v>63.61</v>
      </c>
      <c r="G34" s="20">
        <v>1.28</v>
      </c>
      <c r="H34" s="20">
        <v>812.5</v>
      </c>
    </row>
    <row r="35" spans="1:8" x14ac:dyDescent="0.2">
      <c r="A35" s="52" t="s">
        <v>35</v>
      </c>
      <c r="B35" s="53"/>
      <c r="C35" s="53"/>
      <c r="D35" s="53"/>
      <c r="E35" s="53"/>
      <c r="F35" s="53"/>
      <c r="G35" s="53"/>
      <c r="H35" s="53"/>
    </row>
    <row r="36" spans="1:8" ht="25.5" x14ac:dyDescent="0.2">
      <c r="A36" s="17">
        <v>8</v>
      </c>
      <c r="B36" s="18" t="s">
        <v>36</v>
      </c>
      <c r="C36" s="18" t="s">
        <v>37</v>
      </c>
      <c r="D36" s="20">
        <v>21.7</v>
      </c>
      <c r="E36" s="20">
        <v>1.48</v>
      </c>
      <c r="F36" s="19"/>
      <c r="G36" s="19"/>
      <c r="H36" s="20">
        <v>23.18</v>
      </c>
    </row>
    <row r="37" spans="1:8" x14ac:dyDescent="0.2">
      <c r="A37" s="21"/>
      <c r="B37" s="22"/>
      <c r="C37" s="18" t="s">
        <v>38</v>
      </c>
      <c r="D37" s="20">
        <v>21.7</v>
      </c>
      <c r="E37" s="20">
        <v>1.48</v>
      </c>
      <c r="F37" s="19"/>
      <c r="G37" s="19"/>
      <c r="H37" s="20">
        <v>23.18</v>
      </c>
    </row>
    <row r="38" spans="1:8" x14ac:dyDescent="0.2">
      <c r="A38" s="21"/>
      <c r="B38" s="22"/>
      <c r="C38" s="18" t="s">
        <v>39</v>
      </c>
      <c r="D38" s="20">
        <v>721.59</v>
      </c>
      <c r="E38" s="20">
        <v>49.2</v>
      </c>
      <c r="F38" s="20">
        <v>63.61</v>
      </c>
      <c r="G38" s="20">
        <v>1.28</v>
      </c>
      <c r="H38" s="20">
        <v>835.68</v>
      </c>
    </row>
    <row r="39" spans="1:8" x14ac:dyDescent="0.2">
      <c r="A39" s="52" t="s">
        <v>40</v>
      </c>
      <c r="B39" s="53"/>
      <c r="C39" s="53"/>
      <c r="D39" s="53"/>
      <c r="E39" s="53"/>
      <c r="F39" s="53"/>
      <c r="G39" s="53"/>
      <c r="H39" s="53"/>
    </row>
    <row r="40" spans="1:8" ht="25.5" x14ac:dyDescent="0.2">
      <c r="A40" s="17">
        <v>9</v>
      </c>
      <c r="B40" s="18" t="s">
        <v>41</v>
      </c>
      <c r="C40" s="18" t="s">
        <v>42</v>
      </c>
      <c r="D40" s="20">
        <v>10.82</v>
      </c>
      <c r="E40" s="20">
        <v>0.74</v>
      </c>
      <c r="F40" s="19"/>
      <c r="G40" s="19"/>
      <c r="H40" s="20">
        <v>11.56</v>
      </c>
    </row>
    <row r="41" spans="1:8" s="38" customFormat="1" x14ac:dyDescent="0.2">
      <c r="A41" s="39">
        <v>10</v>
      </c>
      <c r="B41" s="47" t="s">
        <v>76</v>
      </c>
      <c r="C41" s="47" t="s">
        <v>77</v>
      </c>
      <c r="D41" s="40"/>
      <c r="E41" s="40"/>
      <c r="F41" s="41"/>
      <c r="G41" s="41">
        <v>16.190000000000001</v>
      </c>
      <c r="H41" s="40">
        <v>16.190000000000001</v>
      </c>
    </row>
    <row r="42" spans="1:8" x14ac:dyDescent="0.2">
      <c r="A42" s="21"/>
      <c r="B42" s="22"/>
      <c r="C42" s="18" t="s">
        <v>43</v>
      </c>
      <c r="D42" s="20">
        <v>10.82</v>
      </c>
      <c r="E42" s="20">
        <v>0.74</v>
      </c>
      <c r="F42" s="19"/>
      <c r="G42" s="19">
        <v>16.190000000000001</v>
      </c>
      <c r="H42" s="20">
        <f>G42+E42+D42</f>
        <v>27.75</v>
      </c>
    </row>
    <row r="43" spans="1:8" x14ac:dyDescent="0.2">
      <c r="A43" s="21"/>
      <c r="B43" s="22"/>
      <c r="C43" s="18" t="s">
        <v>44</v>
      </c>
      <c r="D43" s="20">
        <v>732.41</v>
      </c>
      <c r="E43" s="20">
        <v>49.94</v>
      </c>
      <c r="F43" s="20">
        <v>63.61</v>
      </c>
      <c r="G43" s="20">
        <f>G42+G38</f>
        <v>17.470000000000002</v>
      </c>
      <c r="H43" s="20">
        <f>G43+F43+E43+D43</f>
        <v>863.43</v>
      </c>
    </row>
    <row r="44" spans="1:8" x14ac:dyDescent="0.2">
      <c r="A44" s="52" t="s">
        <v>45</v>
      </c>
      <c r="B44" s="53"/>
      <c r="C44" s="53"/>
      <c r="D44" s="53"/>
      <c r="E44" s="53"/>
      <c r="F44" s="53"/>
      <c r="G44" s="53"/>
      <c r="H44" s="53"/>
    </row>
    <row r="45" spans="1:8" ht="25.5" x14ac:dyDescent="0.2">
      <c r="A45" s="17">
        <v>11</v>
      </c>
      <c r="B45" s="18" t="s">
        <v>46</v>
      </c>
      <c r="C45" s="18" t="s">
        <v>66</v>
      </c>
      <c r="D45" s="19"/>
      <c r="E45" s="19"/>
      <c r="F45" s="19"/>
      <c r="G45" s="19">
        <v>18.48</v>
      </c>
      <c r="H45" s="19">
        <v>18.48</v>
      </c>
    </row>
    <row r="46" spans="1:8" x14ac:dyDescent="0.2">
      <c r="A46" s="21"/>
      <c r="B46" s="22"/>
      <c r="C46" s="18" t="s">
        <v>47</v>
      </c>
      <c r="D46" s="19"/>
      <c r="E46" s="19"/>
      <c r="F46" s="19"/>
      <c r="G46" s="19">
        <v>18.48</v>
      </c>
      <c r="H46" s="19">
        <v>18.48</v>
      </c>
    </row>
    <row r="47" spans="1:8" s="23" customFormat="1" x14ac:dyDescent="0.2">
      <c r="A47" s="27"/>
      <c r="B47" s="28"/>
      <c r="C47" s="25" t="s">
        <v>67</v>
      </c>
      <c r="D47" s="26">
        <v>732.41</v>
      </c>
      <c r="E47" s="26">
        <v>49.94</v>
      </c>
      <c r="F47" s="26">
        <v>63.61</v>
      </c>
      <c r="G47" s="26">
        <f>G46+G43</f>
        <v>35.950000000000003</v>
      </c>
      <c r="H47" s="26">
        <f>G47+F47+E47+D47</f>
        <v>881.91</v>
      </c>
    </row>
    <row r="48" spans="1:8" x14ac:dyDescent="0.2">
      <c r="A48" s="52" t="s">
        <v>48</v>
      </c>
      <c r="B48" s="53"/>
      <c r="C48" s="53"/>
      <c r="D48" s="53"/>
      <c r="E48" s="53"/>
      <c r="F48" s="53"/>
      <c r="G48" s="53"/>
      <c r="H48" s="53"/>
    </row>
    <row r="49" spans="1:8" ht="25.5" x14ac:dyDescent="0.2">
      <c r="A49" s="17">
        <v>12</v>
      </c>
      <c r="B49" s="18" t="s">
        <v>49</v>
      </c>
      <c r="C49" s="18" t="s">
        <v>50</v>
      </c>
      <c r="D49" s="19"/>
      <c r="E49" s="19"/>
      <c r="F49" s="19"/>
      <c r="G49" s="19">
        <v>25.73</v>
      </c>
      <c r="H49" s="19">
        <v>25.73</v>
      </c>
    </row>
    <row r="50" spans="1:8" ht="25.5" x14ac:dyDescent="0.2">
      <c r="A50" s="17">
        <v>13</v>
      </c>
      <c r="B50" s="18" t="s">
        <v>51</v>
      </c>
      <c r="C50" s="18" t="s">
        <v>78</v>
      </c>
      <c r="D50" s="19"/>
      <c r="E50" s="19"/>
      <c r="F50" s="19"/>
      <c r="G50" s="20">
        <v>8.68</v>
      </c>
      <c r="H50" s="20">
        <v>8.68</v>
      </c>
    </row>
    <row r="51" spans="1:8" ht="25.5" x14ac:dyDescent="0.2">
      <c r="A51" s="17">
        <v>14</v>
      </c>
      <c r="B51" s="18" t="s">
        <v>52</v>
      </c>
      <c r="C51" s="18" t="s">
        <v>53</v>
      </c>
      <c r="D51" s="20"/>
      <c r="E51" s="20"/>
      <c r="F51" s="19"/>
      <c r="G51" s="19">
        <v>1.76</v>
      </c>
      <c r="H51" s="20">
        <v>1.76</v>
      </c>
    </row>
    <row r="52" spans="1:8" x14ac:dyDescent="0.2">
      <c r="A52" s="21"/>
      <c r="B52" s="22"/>
      <c r="C52" s="18" t="s">
        <v>54</v>
      </c>
      <c r="D52" s="20"/>
      <c r="E52" s="20"/>
      <c r="F52" s="19"/>
      <c r="G52" s="19">
        <f>G51+G50+G49</f>
        <v>36.17</v>
      </c>
      <c r="H52" s="19">
        <v>36.17</v>
      </c>
    </row>
    <row r="53" spans="1:8" x14ac:dyDescent="0.2">
      <c r="A53" s="21"/>
      <c r="B53" s="22"/>
      <c r="C53" s="18" t="s">
        <v>55</v>
      </c>
      <c r="D53" s="20">
        <v>732.41</v>
      </c>
      <c r="E53" s="20">
        <v>49.94</v>
      </c>
      <c r="F53" s="20">
        <v>63.61</v>
      </c>
      <c r="G53" s="19">
        <f>G52+G47</f>
        <v>72.12</v>
      </c>
      <c r="H53" s="19">
        <f>G53+F53+E53+D53</f>
        <v>918.07999999999993</v>
      </c>
    </row>
    <row r="54" spans="1:8" x14ac:dyDescent="0.2">
      <c r="A54" s="52" t="s">
        <v>56</v>
      </c>
      <c r="B54" s="53"/>
      <c r="C54" s="53"/>
      <c r="D54" s="53"/>
      <c r="E54" s="53"/>
      <c r="F54" s="53"/>
      <c r="G54" s="53"/>
      <c r="H54" s="53"/>
    </row>
    <row r="55" spans="1:8" ht="25.5" customHeight="1" x14ac:dyDescent="0.2">
      <c r="A55" s="17">
        <v>15</v>
      </c>
      <c r="B55" s="25" t="s">
        <v>68</v>
      </c>
      <c r="C55" s="25" t="s">
        <v>69</v>
      </c>
      <c r="D55" s="49">
        <f>D53*0.02</f>
        <v>14.648199999999999</v>
      </c>
      <c r="E55" s="49">
        <f>E53*0.02</f>
        <v>0.99880000000000002</v>
      </c>
      <c r="F55" s="49">
        <f>F53*0.02</f>
        <v>1.2722</v>
      </c>
      <c r="G55" s="49">
        <f>G53*0.02</f>
        <v>1.4424000000000001</v>
      </c>
      <c r="H55" s="49">
        <f>G55+F55+E55+D55</f>
        <v>18.361599999999999</v>
      </c>
    </row>
    <row r="56" spans="1:8" s="23" customFormat="1" ht="15" customHeight="1" x14ac:dyDescent="0.2">
      <c r="A56" s="24">
        <v>16</v>
      </c>
      <c r="B56" s="57" t="s">
        <v>70</v>
      </c>
      <c r="C56" s="58"/>
      <c r="D56" s="50">
        <f>D55+D53</f>
        <v>747.05819999999994</v>
      </c>
      <c r="E56" s="50">
        <f>E55+E53</f>
        <v>50.938800000000001</v>
      </c>
      <c r="F56" s="50">
        <f>F55+F53</f>
        <v>64.882199999999997</v>
      </c>
      <c r="G56" s="50">
        <f>G55+G53</f>
        <v>73.562400000000011</v>
      </c>
      <c r="H56" s="50">
        <f>G56+F56+E56+D56</f>
        <v>936.44159999999988</v>
      </c>
    </row>
    <row r="57" spans="1:8" s="38" customFormat="1" ht="15" customHeight="1" x14ac:dyDescent="0.2">
      <c r="A57" s="39">
        <v>17</v>
      </c>
      <c r="B57" s="59" t="s">
        <v>84</v>
      </c>
      <c r="C57" s="60"/>
      <c r="D57" s="50"/>
      <c r="E57" s="50"/>
      <c r="F57" s="50"/>
      <c r="G57" s="50"/>
      <c r="H57" s="49">
        <v>0.37</v>
      </c>
    </row>
    <row r="58" spans="1:8" s="23" customFormat="1" ht="14.25" customHeight="1" x14ac:dyDescent="0.2">
      <c r="A58" s="24">
        <v>18</v>
      </c>
      <c r="B58" s="35" t="s">
        <v>81</v>
      </c>
      <c r="C58" s="36"/>
      <c r="D58" s="46">
        <v>4228.3599999999997</v>
      </c>
      <c r="E58" s="46">
        <v>288.32</v>
      </c>
      <c r="F58" s="46">
        <v>236.16</v>
      </c>
      <c r="G58" s="46">
        <v>374.27</v>
      </c>
      <c r="H58" s="46">
        <f>G58+F58+E58+D58</f>
        <v>5127.1099999999997</v>
      </c>
    </row>
    <row r="59" spans="1:8" s="23" customFormat="1" ht="15" customHeight="1" x14ac:dyDescent="0.2">
      <c r="A59" s="24">
        <v>19</v>
      </c>
      <c r="B59" s="56" t="s">
        <v>82</v>
      </c>
      <c r="C59" s="56"/>
      <c r="D59" s="26"/>
      <c r="E59" s="26"/>
      <c r="F59" s="26"/>
      <c r="G59" s="26"/>
      <c r="H59" s="26"/>
    </row>
    <row r="60" spans="1:8" s="23" customFormat="1" ht="15.75" customHeight="1" x14ac:dyDescent="0.2">
      <c r="A60" s="24">
        <v>20</v>
      </c>
      <c r="B60" s="33" t="s">
        <v>83</v>
      </c>
      <c r="C60" s="34"/>
      <c r="D60" s="26"/>
      <c r="E60" s="26"/>
      <c r="F60" s="26"/>
      <c r="G60" s="26"/>
      <c r="H60" s="26"/>
    </row>
    <row r="61" spans="1:8" x14ac:dyDescent="0.2">
      <c r="A61" s="21">
        <v>21</v>
      </c>
      <c r="B61" s="54" t="s">
        <v>85</v>
      </c>
      <c r="C61" s="55"/>
      <c r="D61" s="20"/>
      <c r="E61" s="20"/>
      <c r="F61" s="19"/>
      <c r="G61" s="19"/>
      <c r="H61" s="19"/>
    </row>
    <row r="62" spans="1:8" s="38" customFormat="1" x14ac:dyDescent="0.2">
      <c r="A62" s="27">
        <v>22</v>
      </c>
      <c r="B62" s="61" t="s">
        <v>84</v>
      </c>
      <c r="C62" s="62"/>
      <c r="D62" s="40"/>
      <c r="E62" s="40"/>
      <c r="F62" s="41"/>
      <c r="G62" s="41"/>
      <c r="H62" s="41">
        <v>2.09</v>
      </c>
    </row>
    <row r="63" spans="1:8" x14ac:dyDescent="0.2">
      <c r="A63" s="52" t="s">
        <v>57</v>
      </c>
      <c r="B63" s="53"/>
      <c r="C63" s="53"/>
      <c r="D63" s="53"/>
      <c r="E63" s="53"/>
      <c r="F63" s="53"/>
      <c r="G63" s="53"/>
      <c r="H63" s="53"/>
    </row>
    <row r="64" spans="1:8" ht="25.5" x14ac:dyDescent="0.2">
      <c r="A64" s="17">
        <v>23</v>
      </c>
      <c r="B64" s="18" t="s">
        <v>58</v>
      </c>
      <c r="C64" s="18" t="s">
        <v>59</v>
      </c>
      <c r="D64" s="48">
        <f>D58*0.18</f>
        <v>761.10479999999995</v>
      </c>
      <c r="E64" s="48">
        <f>E58*0.18</f>
        <v>51.897599999999997</v>
      </c>
      <c r="F64" s="48">
        <f>F58*0.18</f>
        <v>42.508800000000001</v>
      </c>
      <c r="G64" s="48">
        <f>G58*0.18</f>
        <v>67.368600000000001</v>
      </c>
      <c r="H64" s="48">
        <f>G64+F64+E64+D64</f>
        <v>922.87979999999993</v>
      </c>
    </row>
    <row r="65" spans="1:8" s="29" customFormat="1" x14ac:dyDescent="0.2">
      <c r="A65" s="30">
        <v>24</v>
      </c>
      <c r="B65" s="31" t="s">
        <v>71</v>
      </c>
      <c r="C65" s="31" t="s">
        <v>50</v>
      </c>
      <c r="D65" s="32"/>
      <c r="E65" s="32"/>
      <c r="F65" s="32"/>
      <c r="G65" s="32">
        <v>98.8</v>
      </c>
      <c r="H65" s="32">
        <v>98.8</v>
      </c>
    </row>
    <row r="66" spans="1:8" ht="25.5" x14ac:dyDescent="0.2">
      <c r="A66" s="21">
        <v>25</v>
      </c>
      <c r="B66" s="31" t="s">
        <v>51</v>
      </c>
      <c r="C66" s="18" t="s">
        <v>79</v>
      </c>
      <c r="D66" s="20"/>
      <c r="E66" s="20"/>
      <c r="F66" s="20"/>
      <c r="G66" s="19">
        <v>49.64</v>
      </c>
      <c r="H66" s="19">
        <v>49.64</v>
      </c>
    </row>
    <row r="67" spans="1:8" x14ac:dyDescent="0.2">
      <c r="A67" s="21">
        <v>26</v>
      </c>
      <c r="B67" s="22"/>
      <c r="C67" s="18" t="s">
        <v>60</v>
      </c>
      <c r="D67" s="48">
        <f>D64+D58</f>
        <v>4989.4647999999997</v>
      </c>
      <c r="E67" s="48">
        <f>E64+E58</f>
        <v>340.2176</v>
      </c>
      <c r="F67" s="48">
        <f>F64+F58</f>
        <v>278.66879999999998</v>
      </c>
      <c r="G67" s="49">
        <f>G66+G65+G64+G58</f>
        <v>590.07860000000005</v>
      </c>
      <c r="H67" s="49">
        <f>G67+F67+E67+D67</f>
        <v>6198.4297999999999</v>
      </c>
    </row>
    <row r="68" spans="1:8" s="38" customFormat="1" x14ac:dyDescent="0.2">
      <c r="A68" s="27">
        <v>27</v>
      </c>
      <c r="B68" s="28"/>
      <c r="C68" s="47" t="s">
        <v>87</v>
      </c>
      <c r="D68" s="48"/>
      <c r="E68" s="48"/>
      <c r="F68" s="48"/>
      <c r="G68" s="49"/>
      <c r="H68" s="49">
        <v>2.4700000000000002</v>
      </c>
    </row>
    <row r="69" spans="1:8" x14ac:dyDescent="0.2">
      <c r="C69" s="42" t="s">
        <v>72</v>
      </c>
      <c r="D69" s="43"/>
      <c r="E69" s="43"/>
      <c r="F69" s="37"/>
      <c r="G69" s="51" t="s">
        <v>73</v>
      </c>
      <c r="H69" s="51"/>
    </row>
    <row r="70" spans="1:8" x14ac:dyDescent="0.2">
      <c r="C70" s="37"/>
      <c r="D70" s="44"/>
      <c r="E70" s="44"/>
      <c r="F70" s="37"/>
      <c r="G70" s="37"/>
      <c r="H70" s="37"/>
    </row>
    <row r="71" spans="1:8" x14ac:dyDescent="0.2">
      <c r="C71" s="42"/>
      <c r="D71" s="45"/>
      <c r="E71" s="45"/>
      <c r="F71" s="45"/>
      <c r="G71" s="45"/>
      <c r="H71" s="45"/>
    </row>
    <row r="72" spans="1:8" x14ac:dyDescent="0.2">
      <c r="C72" s="42" t="s">
        <v>74</v>
      </c>
      <c r="D72" s="43"/>
      <c r="E72" s="43"/>
      <c r="F72" s="37"/>
      <c r="G72" s="51" t="s">
        <v>75</v>
      </c>
      <c r="H72" s="51"/>
    </row>
  </sheetData>
  <mergeCells count="26">
    <mergeCell ref="A44:H44"/>
    <mergeCell ref="E17:E19"/>
    <mergeCell ref="F17:F19"/>
    <mergeCell ref="G17:G19"/>
    <mergeCell ref="A13:H13"/>
    <mergeCell ref="H16:H19"/>
    <mergeCell ref="A16:A19"/>
    <mergeCell ref="B16:B19"/>
    <mergeCell ref="C16:C19"/>
    <mergeCell ref="D17:D19"/>
    <mergeCell ref="D16:G16"/>
    <mergeCell ref="A21:H21"/>
    <mergeCell ref="A24:H24"/>
    <mergeCell ref="A31:H31"/>
    <mergeCell ref="A35:H35"/>
    <mergeCell ref="A39:H39"/>
    <mergeCell ref="G72:H72"/>
    <mergeCell ref="G69:H69"/>
    <mergeCell ref="A48:H48"/>
    <mergeCell ref="A54:H54"/>
    <mergeCell ref="A63:H63"/>
    <mergeCell ref="B61:C61"/>
    <mergeCell ref="B59:C59"/>
    <mergeCell ref="B56:C56"/>
    <mergeCell ref="B57:C57"/>
    <mergeCell ref="B62:C62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2016-01-22T12:43:58Z</cp:lastPrinted>
  <dcterms:created xsi:type="dcterms:W3CDTF">2002-03-25T05:35:56Z</dcterms:created>
  <dcterms:modified xsi:type="dcterms:W3CDTF">2016-01-22T12:51:01Z</dcterms:modified>
</cp:coreProperties>
</file>